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20" yWindow="-120" windowWidth="19440" windowHeight="11760"/>
  </bookViews>
  <sheets>
    <sheet name="Приложение 5" sheetId="4" r:id="rId1"/>
  </sheets>
  <definedNames>
    <definedName name="_xlnm.Print_Area" localSheetId="0">'Приложение 5'!$A$1:$C$52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4"/>
  <c r="C36" l="1"/>
  <c r="C39" l="1"/>
  <c r="C35"/>
  <c r="C13" l="1"/>
  <c r="C47" l="1"/>
  <c r="C20" l="1"/>
  <c r="C50" l="1"/>
  <c r="C32" l="1"/>
  <c r="C49"/>
  <c r="C18" l="1"/>
  <c r="C22"/>
  <c r="C24"/>
  <c r="C12"/>
  <c r="C27"/>
  <c r="C30"/>
  <c r="C29" s="1"/>
  <c r="C38"/>
  <c r="C34" s="1"/>
  <c r="C44"/>
  <c r="C43" s="1"/>
  <c r="C46"/>
  <c r="C42" s="1"/>
  <c r="C41" l="1"/>
  <c r="C17"/>
  <c r="C16" s="1"/>
  <c r="C26"/>
  <c r="C52" l="1"/>
</calcChain>
</file>

<file path=xl/sharedStrings.xml><?xml version="1.0" encoding="utf-8"?>
<sst xmlns="http://schemas.openxmlformats.org/spreadsheetml/2006/main" count="93" uniqueCount="93">
  <si>
    <t>(тыс. руб)</t>
  </si>
  <si>
    <t>Код бюджетной классификации</t>
  </si>
  <si>
    <t>Наименование налога (сбора)</t>
  </si>
  <si>
    <t>000 1 00 00000 00 0000 000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</si>
  <si>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</si>
  <si>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</si>
  <si>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</si>
  <si>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</si>
  <si>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</si>
  <si>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</si>
  <si>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000 2 00 00000 00 0000 000</t>
  </si>
  <si>
    <t>БЕЗВОЗМЕЗДНЫЕ ПОСТУПЛЕНИЯ</t>
  </si>
  <si>
    <t>000 2 02 00000 00 0000 000</t>
  </si>
  <si>
    <t>ВСЕГО ДОХОДОВ</t>
  </si>
  <si>
    <t>Безвозмездные поступления от других бюджетов бюджетной системы Российской Федерации</t>
  </si>
  <si>
    <t>НАЛОГИ НА ИМУЩЕСТВО</t>
  </si>
  <si>
    <t>000 1 06 00000 00 0000 000</t>
  </si>
  <si>
    <t>всего</t>
  </si>
  <si>
    <t>Земельный налог</t>
  </si>
  <si>
    <t>000 1 06 06000 00 0000 110</t>
  </si>
  <si>
    <t>Налог на имущество физических лиц</t>
  </si>
  <si>
    <t>000 1 06 01000 00 0000 110</t>
  </si>
  <si>
    <t>182 1 06 01030 10 0000 110</t>
  </si>
  <si>
    <t>НАЛОГОВЫЕ И НЕНАЛОГОВЫЕ ДОХОДЫ</t>
  </si>
  <si>
    <t>000 1 11 09000 00 0000 120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</si>
  <si>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</si>
  <si>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</si>
  <si>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</si>
  <si>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182 1 01 02010 01 0000 110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</si>
  <si>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</si>
  <si>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</si>
  <si>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</si>
  <si>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</si>
  <si>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Иные межбюджетные трансферты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</si>
  <si>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</si>
  <si>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Земельный налог с организаций</t>
  </si>
  <si>
    <t>182 1 06 06033 10 0000 110</t>
  </si>
  <si>
    <t>000 1 06 06030 00 0000 110</t>
  </si>
  <si>
    <t xml:space="preserve"> 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</si>
  <si>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</si>
  <si>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</si>
  <si>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Земельный налог с организаций, обладающих земельным участком, расположенным в границах сельских поселений</t>
  </si>
  <si>
    <t xml:space="preserve">            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</si>
  <si>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</si>
  <si>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000 2 02 10000 00 0000 150</t>
  </si>
  <si>
    <t>000 2 02 30000 00 0000 150</t>
  </si>
  <si>
    <t>000 2 02 35118 00 0000 150</t>
  </si>
  <si>
    <t>000 2 02 40000 00 0000 150</t>
  </si>
  <si>
    <t>000 2 02 49999 00 0000 150</t>
  </si>
  <si>
    <t>Прочие межбюджетные трансферты , передаваемые бюджетам сельских поселений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</si>
  <si>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</si>
  <si>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</si>
  <si>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</si>
  <si>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</si>
  <si>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000 1 03 02230 01 0000 110</t>
  </si>
  <si>
    <t>000 1 03 02240 01 0000 110</t>
  </si>
  <si>
    <t>000 1 03 02250 01 0000 110</t>
  </si>
  <si>
    <t>000 1 03 02260 01 0000 110</t>
  </si>
  <si>
    <t>000 2 02 16001 00 0000 150</t>
  </si>
  <si>
    <t>000 1 06 06040 00 0000 110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</si>
  <si>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</si>
  <si>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</si>
  <si>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000 1 03 00000 00 0000 000</t>
  </si>
  <si>
    <t>НАЛОГИ НА ТОВАРЫ (РАБОТЫ, УСЛУГИ), РЕАЛИЗУЕМЫЕ НА ТЕРРИТОРИИ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</si>
  <si>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</si>
  <si>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 поселений на выравнивание бюджетной обеспеченности из бюджетов муниципальных районов</t>
  </si>
  <si>
    <t>182 1 06 06043 10 0000 110</t>
  </si>
  <si>
    <t xml:space="preserve">                                                                                Приложение № 3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</si>
  <si>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</si>
  <si>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</si>
  <si>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к решению Поломской  сельской Думы</t>
  </si>
  <si>
    <r>
      <t xml:space="preserve">Налог на имущество физических лиц, взимаемый по ставкам, применяемым к объектам налогообложения, расположенным в границах </t>
    </r>
    <r>
      <rPr>
        <sz val="14"/>
        <color indexed="8"/>
        <rFont val="Times New Roman"/>
        <family val="1"/>
        <charset val="204"/>
      </rPr>
      <t xml:space="preserve">сельских </t>
    </r>
    <r>
      <rPr>
        <sz val="14"/>
        <rFont val="Times New Roman"/>
        <family val="1"/>
        <charset val="204"/>
      </rPr>
      <t>поселений</t>
    </r>
  </si>
  <si>
    <r>
      <t xml:space="preserve">Прочие поступления от использования имущества, находящегося в собственности </t>
    </r>
    <r>
      <rPr>
        <sz val="14"/>
        <color indexed="8"/>
        <rFont val="Times New Roman"/>
        <family val="1"/>
        <charset val="204"/>
      </rPr>
      <t>сельских</t>
    </r>
    <r>
      <rPr>
        <sz val="14"/>
        <color indexed="10"/>
        <rFont val="Times New Roman"/>
        <family val="1"/>
        <charset val="204"/>
      </rPr>
      <t xml:space="preserve"> </t>
    </r>
    <r>
      <rPr>
        <sz val="14"/>
        <rFont val="Times New Roman"/>
        <family val="1"/>
      </rPr>
      <t>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</r>
  </si>
  <si>
    <t>987 2 02 16001 10 0000 150</t>
  </si>
  <si>
    <t>987 2 02 49999 10 0000 150</t>
  </si>
  <si>
    <t>Доходы, получаемые в виде арендной либо иной платы за передачу в возмездное пользование  государственного и муниципального имущества (за исключением имущества бюджетных и автономных учреждений, а так же имущества государственных и муниципальных унитарных предприятий, в том числе казенных)</t>
  </si>
  <si>
    <t xml:space="preserve">Доходы, получаемые в виде арендной платы за земли после разграничения государственной собственности на землю, а так же средства от продажи права на заключение договоров аренды, указанных земельных участков (за исключением земельных участков  бюджетных и автономных учреждений) </t>
  </si>
  <si>
    <t>Доходы, получаемые в виде арендной платы, а так 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</si>
  <si>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000 1 11 05020 00 0000 120</t>
  </si>
  <si>
    <t>000 1 11 05000 00 0000 120</t>
  </si>
  <si>
    <t xml:space="preserve">Прочие межбюджетные трансферты, передаваемые бюджетам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</si>
  <si>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</si>
  <si>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182 1 03 02231 01 0000 110</t>
  </si>
  <si>
    <t>182 1 03 02241 01 0000 110</t>
  </si>
  <si>
    <t>182 1 03 02251 01 0000 110</t>
  </si>
  <si>
    <t>182 1 03 02261 01 0000 110</t>
  </si>
  <si>
    <t>987 1 11 05025 10 0000 120</t>
  </si>
  <si>
    <t>987 1 11 09045 10 0000 120</t>
  </si>
  <si>
    <t>987 2 02 35118 10 0000 150</t>
  </si>
  <si>
    <t>182 1 01 02210 01 0000 110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</si>
  <si>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рублей.</t>
  </si>
  <si>
    <t>Прогнозируемый объем поступления доходов бюджета муниципального образования Поломское сельское поселение Белохолуницкого района Кировской области год по налоговым и неналоговым доходам, безвозмездным поступлениям по подстатьям классификации доходов бюджетов на 2026 год</t>
  </si>
  <si>
    <t xml:space="preserve">                                                                        12.12.2025 № 124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</si>
</sst>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</font>
    <font>
      <sz val="14"/>
      <name val="Times New Roman"/>
      <family val="1"/>
      <charset val="204"/>
    </font>
    <font>
      <sz val="10"/>
      <color rgb="FF000000"/>
      <name val="Arial Cyr"/>
      <family val="2"/>
    </font>
    <font>
      <sz val="14"/>
      <name val="Arial Cyr"/>
      <charset val="204"/>
    </font>
    <font>
      <sz val="14"/>
      <name val="Times New Roman Cyr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8">
      <alignment horizontal="left" vertical="top" wrapText="1"/>
    </xf>
    <xf numFmtId="49" fontId="6" fillId="0" borderId="8">
      <alignment horizontal="center" vertical="top" shrinkToFit="1"/>
    </xf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Border="1" applyAlignment="1">
      <alignment vertical="top" wrapText="1"/>
    </xf>
    <xf numFmtId="2" fontId="1" fillId="0" borderId="0" xfId="0" applyNumberFormat="1" applyFont="1"/>
    <xf numFmtId="0" fontId="4" fillId="2" borderId="0" xfId="0" applyFont="1" applyFill="1" applyAlignment="1">
      <alignment wrapText="1"/>
    </xf>
    <xf numFmtId="0" fontId="7" fillId="0" borderId="0" xfId="0" applyFont="1" applyAlignment="1"/>
    <xf numFmtId="0" fontId="7" fillId="0" borderId="0" xfId="0" applyFont="1"/>
    <xf numFmtId="0" fontId="8" fillId="2" borderId="0" xfId="0" applyFont="1" applyFill="1" applyAlignment="1">
      <alignment horizontal="center" vertical="center"/>
    </xf>
    <xf numFmtId="2" fontId="9" fillId="0" borderId="0" xfId="0" applyNumberFormat="1" applyFont="1"/>
    <xf numFmtId="0" fontId="10" fillId="2" borderId="0" xfId="0" applyFont="1" applyFill="1" applyAlignment="1">
      <alignment horizontal="center"/>
    </xf>
    <xf numFmtId="2" fontId="9" fillId="0" borderId="0" xfId="0" applyNumberFormat="1" applyFont="1" applyBorder="1"/>
    <xf numFmtId="0" fontId="11" fillId="2" borderId="0" xfId="0" applyFont="1" applyFill="1" applyAlignment="1">
      <alignment wrapText="1"/>
    </xf>
    <xf numFmtId="0" fontId="11" fillId="2" borderId="0" xfId="0" applyFont="1" applyFill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2" fontId="12" fillId="0" borderId="1" xfId="0" applyNumberFormat="1" applyFont="1" applyBorder="1" applyAlignment="1">
      <alignment wrapText="1"/>
    </xf>
    <xf numFmtId="0" fontId="13" fillId="0" borderId="0" xfId="0" applyFont="1"/>
    <xf numFmtId="2" fontId="12" fillId="0" borderId="3" xfId="0" applyNumberFormat="1" applyFont="1" applyBorder="1"/>
    <xf numFmtId="0" fontId="10" fillId="2" borderId="1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2" fontId="9" fillId="0" borderId="3" xfId="0" applyNumberFormat="1" applyFont="1" applyBorder="1"/>
    <xf numFmtId="0" fontId="14" fillId="2" borderId="1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0" fontId="1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wrapText="1"/>
    </xf>
    <xf numFmtId="0" fontId="10" fillId="2" borderId="3" xfId="0" applyFont="1" applyFill="1" applyBorder="1" applyAlignment="1">
      <alignment horizontal="left" vertical="top" wrapText="1"/>
    </xf>
    <xf numFmtId="2" fontId="12" fillId="0" borderId="1" xfId="0" applyNumberFormat="1" applyFont="1" applyBorder="1"/>
    <xf numFmtId="0" fontId="5" fillId="0" borderId="3" xfId="0" applyFont="1" applyBorder="1" applyAlignment="1">
      <alignment vertical="center" wrapText="1"/>
    </xf>
    <xf numFmtId="2" fontId="9" fillId="0" borderId="1" xfId="0" applyNumberFormat="1" applyFont="1" applyBorder="1"/>
    <xf numFmtId="0" fontId="11" fillId="2" borderId="3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4" fillId="0" borderId="4" xfId="0" applyFont="1" applyBorder="1" applyAlignment="1">
      <alignment wrapText="1"/>
    </xf>
    <xf numFmtId="2" fontId="12" fillId="0" borderId="4" xfId="0" applyNumberFormat="1" applyFont="1" applyBorder="1"/>
    <xf numFmtId="0" fontId="5" fillId="0" borderId="3" xfId="0" applyFont="1" applyBorder="1" applyAlignment="1">
      <alignment horizontal="justify" vertical="top" wrapText="1"/>
    </xf>
    <xf numFmtId="0" fontId="5" fillId="0" borderId="0" xfId="0" applyFont="1" applyAlignment="1">
      <alignment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11" fillId="2" borderId="0" xfId="0" applyFont="1" applyFill="1" applyAlignment="1">
      <alignment horizontal="center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</cellXfs>
  <cellStyles count="3">
    <cellStyle name="xl41" xfId="1"/>
    <cellStyle name="xl4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53"/>
  <sheetViews>
    <sheetView tabSelected="1" view="pageBreakPreview" zoomScaleSheetLayoutView="100" workbookViewId="0">
      <selection activeCell="B4" sqref="B4"/>
    </sheetView>
  </sheetViews>
  <sheetFormatPr defaultRowHeight="12.75"/>
  <cols>
    <col min="1" max="1" width="34.28515625" style="2" customWidth="1"/>
    <col min="2" max="2" width="84" style="2" customWidth="1"/>
    <col min="3" max="3" width="19" style="4" customWidth="1"/>
    <col min="4" max="4" width="7.85546875" style="2" customWidth="1"/>
    <col min="5" max="7" width="9.140625" style="2" hidden="1" customWidth="1"/>
    <col min="8" max="16384" width="9.140625" style="2"/>
  </cols>
  <sheetData>
    <row r="1" spans="1:6" ht="10.5" customHeight="1">
      <c r="A1" s="7"/>
      <c r="B1" s="8"/>
      <c r="C1" s="9"/>
      <c r="D1" s="7"/>
    </row>
    <row r="2" spans="1:6" ht="22.5" customHeight="1">
      <c r="A2" s="6"/>
      <c r="B2" s="6" t="s">
        <v>67</v>
      </c>
      <c r="C2" s="6"/>
      <c r="D2" s="7"/>
    </row>
    <row r="3" spans="1:6" ht="18.75">
      <c r="A3" s="43" t="s">
        <v>70</v>
      </c>
      <c r="B3" s="43"/>
      <c r="C3" s="43"/>
      <c r="D3" s="7"/>
    </row>
    <row r="4" spans="1:6" ht="18.75">
      <c r="A4" s="10"/>
      <c r="B4" s="8" t="s">
        <v>92</v>
      </c>
      <c r="C4" s="11"/>
      <c r="D4" s="7"/>
    </row>
    <row r="5" spans="1:6" s="5" customFormat="1" ht="79.5" customHeight="1">
      <c r="A5" s="44" t="s">
        <v>91</v>
      </c>
      <c r="B5" s="44"/>
      <c r="C5" s="44"/>
      <c r="D5" s="12"/>
    </row>
    <row r="6" spans="1:6" s="5" customFormat="1" ht="19.5" customHeight="1">
      <c r="A6" s="12"/>
      <c r="B6" s="12"/>
      <c r="C6" s="12"/>
      <c r="D6" s="12"/>
    </row>
    <row r="7" spans="1:6" s="5" customFormat="1" ht="18.75" hidden="1">
      <c r="A7" s="12"/>
      <c r="B7" s="12"/>
      <c r="C7" s="12"/>
      <c r="D7" s="12"/>
    </row>
    <row r="8" spans="1:6" ht="18.75" hidden="1">
      <c r="A8" s="13"/>
      <c r="B8" s="13"/>
      <c r="C8" s="11"/>
      <c r="D8" s="7"/>
    </row>
    <row r="9" spans="1:6" ht="18">
      <c r="A9" s="45" t="s">
        <v>1</v>
      </c>
      <c r="B9" s="47" t="s">
        <v>2</v>
      </c>
      <c r="C9" s="14" t="s">
        <v>17</v>
      </c>
      <c r="D9" s="7"/>
    </row>
    <row r="10" spans="1:6" ht="18">
      <c r="A10" s="46"/>
      <c r="B10" s="48"/>
      <c r="C10" s="15" t="s">
        <v>0</v>
      </c>
      <c r="D10" s="7"/>
    </row>
    <row r="11" spans="1:6" s="1" customFormat="1" ht="37.5">
      <c r="A11" s="16" t="s">
        <v>3</v>
      </c>
      <c r="B11" s="17" t="s">
        <v>23</v>
      </c>
      <c r="C11" s="18">
        <f>C12+C17+C26+C34</f>
        <v>1839.3</v>
      </c>
      <c r="D11" s="19"/>
      <c r="F11" s="1" t="s">
        <v>38</v>
      </c>
    </row>
    <row r="12" spans="1:6" s="1" customFormat="1" ht="37.5">
      <c r="A12" s="16" t="s">
        <v>4</v>
      </c>
      <c r="B12" s="17" t="s">
        <v>5</v>
      </c>
      <c r="C12" s="20">
        <f>C13</f>
        <v>942.5</v>
      </c>
      <c r="D12" s="19"/>
    </row>
    <row r="13" spans="1:6" ht="18.75">
      <c r="A13" s="21" t="s">
        <v>6</v>
      </c>
      <c r="B13" s="22" t="s">
        <v>7</v>
      </c>
      <c r="C13" s="23">
        <f>C14+C15</f>
        <v>942.5</v>
      </c>
      <c r="D13" s="7"/>
    </row>
    <row r="14" spans="1:6" ht="252.75" customHeight="1">
      <c r="A14" s="21" t="s">
        <v>28</v>
      </c>
      <c r="B14" s="22" t="s">
        <v>81</v>
      </c>
      <c r="C14" s="23">
        <v>857.3</v>
      </c>
      <c r="D14" s="7"/>
    </row>
    <row r="15" spans="1:6" ht="79.5" customHeight="1">
      <c r="A15" s="21" t="s">
        <v>89</v>
      </c>
      <c r="B15" s="22" t="s">
        <v>90</v>
      </c>
      <c r="C15" s="23">
        <v>85.2</v>
      </c>
      <c r="D15" s="7"/>
    </row>
    <row r="16" spans="1:6" ht="37.5">
      <c r="A16" s="24" t="s">
        <v>62</v>
      </c>
      <c r="B16" s="25" t="s">
        <v>63</v>
      </c>
      <c r="C16" s="20">
        <f>C17</f>
        <v>691.8</v>
      </c>
      <c r="D16" s="7"/>
    </row>
    <row r="17" spans="1:7" ht="37.5">
      <c r="A17" s="21" t="s">
        <v>30</v>
      </c>
      <c r="B17" s="22" t="s">
        <v>29</v>
      </c>
      <c r="C17" s="23">
        <f>C18+C20+C22+C24</f>
        <v>691.8</v>
      </c>
      <c r="D17" s="7"/>
      <c r="G17" t="s">
        <v>42</v>
      </c>
    </row>
    <row r="18" spans="1:7" ht="75">
      <c r="A18" s="21" t="s">
        <v>54</v>
      </c>
      <c r="B18" s="22" t="s">
        <v>31</v>
      </c>
      <c r="C18" s="23">
        <f>C19</f>
        <v>362</v>
      </c>
      <c r="D18" s="7"/>
    </row>
    <row r="19" spans="1:7" ht="131.25">
      <c r="A19" s="21" t="s">
        <v>82</v>
      </c>
      <c r="B19" s="26" t="s">
        <v>50</v>
      </c>
      <c r="C19" s="23">
        <v>362</v>
      </c>
      <c r="D19" s="7"/>
    </row>
    <row r="20" spans="1:7" ht="93.75">
      <c r="A20" s="21" t="s">
        <v>55</v>
      </c>
      <c r="B20" s="22" t="s">
        <v>34</v>
      </c>
      <c r="C20" s="23">
        <f>C21</f>
        <v>1.7</v>
      </c>
      <c r="D20" s="7"/>
    </row>
    <row r="21" spans="1:7" s="1" customFormat="1" ht="150">
      <c r="A21" s="21" t="s">
        <v>83</v>
      </c>
      <c r="B21" s="26" t="s">
        <v>51</v>
      </c>
      <c r="C21" s="23">
        <v>1.7</v>
      </c>
      <c r="D21" s="19"/>
    </row>
    <row r="22" spans="1:7" s="1" customFormat="1" ht="75">
      <c r="A22" s="21" t="s">
        <v>56</v>
      </c>
      <c r="B22" s="22" t="s">
        <v>32</v>
      </c>
      <c r="C22" s="23">
        <f>C23</f>
        <v>350.2</v>
      </c>
      <c r="D22" s="19"/>
    </row>
    <row r="23" spans="1:7" s="1" customFormat="1" ht="131.25">
      <c r="A23" s="21" t="s">
        <v>84</v>
      </c>
      <c r="B23" s="26" t="s">
        <v>52</v>
      </c>
      <c r="C23" s="23">
        <v>350.2</v>
      </c>
      <c r="D23" s="19"/>
    </row>
    <row r="24" spans="1:7" ht="75">
      <c r="A24" s="21" t="s">
        <v>57</v>
      </c>
      <c r="B24" s="22" t="s">
        <v>43</v>
      </c>
      <c r="C24" s="23">
        <f>C25</f>
        <v>-22.1</v>
      </c>
      <c r="D24" s="7"/>
    </row>
    <row r="25" spans="1:7" ht="131.25">
      <c r="A25" s="21" t="s">
        <v>85</v>
      </c>
      <c r="B25" s="26" t="s">
        <v>53</v>
      </c>
      <c r="C25" s="23">
        <v>-22.1</v>
      </c>
      <c r="D25" s="7"/>
    </row>
    <row r="26" spans="1:7" ht="37.5">
      <c r="A26" s="16" t="s">
        <v>16</v>
      </c>
      <c r="B26" s="17" t="s">
        <v>15</v>
      </c>
      <c r="C26" s="20">
        <f>C29+C28</f>
        <v>137</v>
      </c>
      <c r="D26" s="7"/>
    </row>
    <row r="27" spans="1:7" ht="18.75">
      <c r="A27" s="27" t="s">
        <v>21</v>
      </c>
      <c r="B27" s="27" t="s">
        <v>20</v>
      </c>
      <c r="C27" s="23">
        <f>C28</f>
        <v>30</v>
      </c>
      <c r="D27" s="7"/>
    </row>
    <row r="28" spans="1:7" ht="56.25">
      <c r="A28" s="28" t="s">
        <v>22</v>
      </c>
      <c r="B28" s="29" t="s">
        <v>71</v>
      </c>
      <c r="C28" s="23">
        <v>30</v>
      </c>
      <c r="D28" s="7"/>
    </row>
    <row r="29" spans="1:7" ht="18.75">
      <c r="A29" s="21" t="s">
        <v>19</v>
      </c>
      <c r="B29" s="22" t="s">
        <v>18</v>
      </c>
      <c r="C29" s="23">
        <f>C30+C32</f>
        <v>107</v>
      </c>
      <c r="D29" s="3"/>
    </row>
    <row r="30" spans="1:7" s="1" customFormat="1" ht="18.75">
      <c r="A30" s="21" t="s">
        <v>37</v>
      </c>
      <c r="B30" s="30" t="s">
        <v>35</v>
      </c>
      <c r="C30" s="23">
        <f>C31</f>
        <v>75</v>
      </c>
      <c r="D30" s="19"/>
    </row>
    <row r="31" spans="1:7" s="1" customFormat="1" ht="37.5">
      <c r="A31" s="21" t="s">
        <v>36</v>
      </c>
      <c r="B31" s="30" t="s">
        <v>41</v>
      </c>
      <c r="C31" s="23">
        <v>75</v>
      </c>
      <c r="D31" s="19"/>
    </row>
    <row r="32" spans="1:7" s="1" customFormat="1" ht="18.75">
      <c r="A32" s="21" t="s">
        <v>59</v>
      </c>
      <c r="B32" s="30" t="s">
        <v>60</v>
      </c>
      <c r="C32" s="23">
        <f>C33</f>
        <v>32</v>
      </c>
      <c r="D32" s="19"/>
    </row>
    <row r="33" spans="1:4" s="1" customFormat="1" ht="37.5">
      <c r="A33" s="21" t="s">
        <v>66</v>
      </c>
      <c r="B33" s="30" t="s">
        <v>61</v>
      </c>
      <c r="C33" s="23">
        <v>32</v>
      </c>
      <c r="D33" s="19"/>
    </row>
    <row r="34" spans="1:4" ht="56.25">
      <c r="A34" s="16" t="s">
        <v>8</v>
      </c>
      <c r="B34" s="17" t="s">
        <v>9</v>
      </c>
      <c r="C34" s="31">
        <f>C38+C35</f>
        <v>68</v>
      </c>
      <c r="D34" s="7"/>
    </row>
    <row r="35" spans="1:4" ht="93.75">
      <c r="A35" s="27" t="s">
        <v>79</v>
      </c>
      <c r="B35" s="22" t="s">
        <v>75</v>
      </c>
      <c r="C35" s="33">
        <f>C36</f>
        <v>14</v>
      </c>
      <c r="D35" s="7"/>
    </row>
    <row r="36" spans="1:4" ht="93.75">
      <c r="A36" s="27" t="s">
        <v>78</v>
      </c>
      <c r="B36" s="22" t="s">
        <v>76</v>
      </c>
      <c r="C36" s="33">
        <f>C37</f>
        <v>14</v>
      </c>
      <c r="D36" s="7"/>
    </row>
    <row r="37" spans="1:4" ht="93.75">
      <c r="A37" s="27" t="s">
        <v>86</v>
      </c>
      <c r="B37" s="22" t="s">
        <v>77</v>
      </c>
      <c r="C37" s="33">
        <v>14</v>
      </c>
      <c r="D37" s="7"/>
    </row>
    <row r="38" spans="1:4" ht="93.75">
      <c r="A38" s="28" t="s">
        <v>24</v>
      </c>
      <c r="B38" s="32" t="s">
        <v>26</v>
      </c>
      <c r="C38" s="33">
        <f>C39</f>
        <v>54</v>
      </c>
      <c r="D38" s="7"/>
    </row>
    <row r="39" spans="1:4" s="1" customFormat="1" ht="93.75">
      <c r="A39" s="28" t="s">
        <v>25</v>
      </c>
      <c r="B39" s="29" t="s">
        <v>27</v>
      </c>
      <c r="C39" s="33">
        <f>C40</f>
        <v>54</v>
      </c>
      <c r="D39" s="19"/>
    </row>
    <row r="40" spans="1:4" s="1" customFormat="1" ht="93.75">
      <c r="A40" s="21" t="s">
        <v>87</v>
      </c>
      <c r="B40" s="30" t="s">
        <v>72</v>
      </c>
      <c r="C40" s="23">
        <v>54</v>
      </c>
      <c r="D40" s="19"/>
    </row>
    <row r="41" spans="1:4" ht="37.5">
      <c r="A41" s="16" t="s">
        <v>10</v>
      </c>
      <c r="B41" s="34" t="s">
        <v>11</v>
      </c>
      <c r="C41" s="20">
        <f>C42</f>
        <v>2731.27</v>
      </c>
      <c r="D41" s="7"/>
    </row>
    <row r="42" spans="1:4" s="1" customFormat="1" ht="37.5">
      <c r="A42" s="16" t="s">
        <v>12</v>
      </c>
      <c r="B42" s="17" t="s">
        <v>14</v>
      </c>
      <c r="C42" s="20">
        <f>C43+C46+C49</f>
        <v>2731.27</v>
      </c>
      <c r="D42" s="19"/>
    </row>
    <row r="43" spans="1:4" ht="37.5">
      <c r="A43" s="35" t="s">
        <v>44</v>
      </c>
      <c r="B43" s="36" t="s">
        <v>40</v>
      </c>
      <c r="C43" s="37">
        <f>C44</f>
        <v>592.29999999999995</v>
      </c>
      <c r="D43" s="7"/>
    </row>
    <row r="44" spans="1:4" ht="56.25">
      <c r="A44" s="38" t="s">
        <v>58</v>
      </c>
      <c r="B44" s="29" t="s">
        <v>64</v>
      </c>
      <c r="C44" s="23">
        <f>C45</f>
        <v>592.29999999999995</v>
      </c>
      <c r="D44" s="7"/>
    </row>
    <row r="45" spans="1:4" s="1" customFormat="1" ht="37.5">
      <c r="A45" s="38" t="s">
        <v>73</v>
      </c>
      <c r="B45" s="39" t="s">
        <v>65</v>
      </c>
      <c r="C45" s="23">
        <v>592.29999999999995</v>
      </c>
      <c r="D45" s="19"/>
    </row>
    <row r="46" spans="1:4" ht="37.5">
      <c r="A46" s="40" t="s">
        <v>45</v>
      </c>
      <c r="B46" s="41" t="s">
        <v>39</v>
      </c>
      <c r="C46" s="20">
        <f>C47</f>
        <v>254.47</v>
      </c>
      <c r="D46" s="7"/>
    </row>
    <row r="47" spans="1:4" ht="56.25">
      <c r="A47" s="42" t="s">
        <v>46</v>
      </c>
      <c r="B47" s="38" t="s">
        <v>68</v>
      </c>
      <c r="C47" s="23">
        <f>C48</f>
        <v>254.47</v>
      </c>
      <c r="D47" s="7"/>
    </row>
    <row r="48" spans="1:4" ht="56.25">
      <c r="A48" s="42" t="s">
        <v>88</v>
      </c>
      <c r="B48" s="38" t="s">
        <v>69</v>
      </c>
      <c r="C48" s="23">
        <v>254.47</v>
      </c>
      <c r="D48" s="7"/>
    </row>
    <row r="49" spans="1:4" ht="37.5">
      <c r="A49" s="40" t="s">
        <v>47</v>
      </c>
      <c r="B49" s="41" t="s">
        <v>33</v>
      </c>
      <c r="C49" s="20">
        <f>C51</f>
        <v>1884.5</v>
      </c>
      <c r="D49" s="7"/>
    </row>
    <row r="50" spans="1:4" ht="18.75">
      <c r="A50" s="42" t="s">
        <v>48</v>
      </c>
      <c r="B50" s="38" t="s">
        <v>80</v>
      </c>
      <c r="C50" s="23">
        <f>C51</f>
        <v>1884.5</v>
      </c>
      <c r="D50" s="7"/>
    </row>
    <row r="51" spans="1:4" ht="37.5">
      <c r="A51" s="42" t="s">
        <v>74</v>
      </c>
      <c r="B51" s="29" t="s">
        <v>49</v>
      </c>
      <c r="C51" s="23">
        <v>1884.5</v>
      </c>
      <c r="D51" s="7"/>
    </row>
    <row r="52" spans="1:4" ht="18.75">
      <c r="A52" s="34" t="s">
        <v>13</v>
      </c>
      <c r="B52" s="34"/>
      <c r="C52" s="20">
        <f>C11+C41</f>
        <v>4570.57</v>
      </c>
      <c r="D52" s="7"/>
    </row>
    <row r="53" spans="1:4" ht="18">
      <c r="A53" s="7"/>
      <c r="B53" s="7"/>
      <c r="C53" s="9"/>
      <c r="D53" s="7"/>
    </row>
  </sheetData>
  <mergeCells count="4">
    <mergeCell ref="A3:C3"/>
    <mergeCell ref="A5:C5"/>
    <mergeCell ref="A9:A10"/>
    <mergeCell ref="B9:B10"/>
  </mergeCells>
  <pageMargins left="0.98425196850393704" right="0.31496062992125984" top="0.53" bottom="0.15748031496062992" header="0.67" footer="0.19685039370078741"/>
  <pageSetup paperSize="9" scale="66" fitToHeight="3" orientation="portrait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Company>Comp.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Corpse</dc:creator>
  <cp:lastModifiedBy>UserOK</cp:lastModifiedBy>
  <cp:lastPrinted>2024-12-18T07:53:23Z</cp:lastPrinted>
  <dcterms:created xsi:type="dcterms:W3CDTF">2005-12-03T10:59:10Z</dcterms:created>
  <dcterms:modified xsi:type="dcterms:W3CDTF">2025-12-10T10:37:11Z</dcterms:modified>
</cp:coreProperties>
</file>